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05FE7E0-849F-4171-B409-222D011FC1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INH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1" i="3"/>
  <c r="B5" i="2"/>
  <c r="B5" i="3"/>
  <c r="B14" i="3"/>
  <c r="B8" i="3"/>
  <c r="D42" i="4"/>
  <c r="A17" i="3"/>
  <c r="A25" i="4" l="1"/>
  <c r="A26" i="4" s="1"/>
  <c r="B24" i="4"/>
  <c r="A5" i="4"/>
  <c r="B5" i="4" s="1"/>
  <c r="B4" i="4"/>
  <c r="A18" i="3"/>
  <c r="A6" i="4" l="1"/>
  <c r="B26" i="4"/>
  <c r="A27" i="4"/>
  <c r="B25" i="4"/>
  <c r="A16" i="3"/>
  <c r="A7" i="4" l="1"/>
  <c r="B6" i="4"/>
  <c r="A28" i="4"/>
  <c r="B27" i="4"/>
  <c r="A14" i="3"/>
  <c r="A8" i="4" l="1"/>
  <c r="B7" i="4"/>
  <c r="A29" i="4"/>
  <c r="B28" i="4"/>
  <c r="A11" i="3"/>
  <c r="B10" i="3"/>
  <c r="A9" i="4" l="1"/>
  <c r="B8" i="4"/>
  <c r="A30" i="4"/>
  <c r="B29" i="4"/>
  <c r="A8" i="3"/>
  <c r="B7" i="3"/>
  <c r="A10" i="4" l="1"/>
  <c r="B9" i="4"/>
  <c r="B30" i="4"/>
  <c r="A31" i="4"/>
  <c r="A5" i="3"/>
  <c r="B4" i="3"/>
  <c r="B13" i="3" s="1"/>
  <c r="C3" i="3"/>
  <c r="A11" i="4" l="1"/>
  <c r="B10" i="4"/>
  <c r="A32" i="4"/>
  <c r="B31" i="4"/>
  <c r="A5" i="2"/>
  <c r="B4" i="2"/>
  <c r="A12" i="4" l="1"/>
  <c r="B11" i="4"/>
  <c r="A33" i="4"/>
  <c r="B32" i="4"/>
  <c r="A49" i="1"/>
  <c r="A50" i="1"/>
  <c r="A51" i="1"/>
  <c r="B12" i="4" l="1"/>
  <c r="A13" i="4"/>
  <c r="A34" i="4"/>
  <c r="B33" i="4"/>
  <c r="A14" i="4" l="1"/>
  <c r="B13" i="4"/>
  <c r="B34" i="4"/>
  <c r="A35" i="4"/>
  <c r="B14" i="4" l="1"/>
  <c r="A15" i="4"/>
  <c r="A36" i="4"/>
  <c r="B35" i="4"/>
  <c r="A16" i="4" l="1"/>
  <c r="B15" i="4"/>
  <c r="A37" i="4"/>
  <c r="B36" i="4"/>
  <c r="A17" i="4" l="1"/>
  <c r="B16" i="4"/>
  <c r="A38" i="4"/>
  <c r="B37" i="4"/>
  <c r="A18" i="4" l="1"/>
  <c r="B17" i="4"/>
  <c r="B38" i="4"/>
  <c r="A39" i="4"/>
  <c r="A19" i="4" l="1"/>
  <c r="B18" i="4"/>
  <c r="A40" i="4"/>
  <c r="B39" i="4"/>
  <c r="A20" i="4" l="1"/>
  <c r="B19" i="4"/>
  <c r="A41" i="4"/>
  <c r="B40" i="4"/>
  <c r="A21" i="4" l="1"/>
  <c r="B20" i="4"/>
  <c r="A42" i="4"/>
  <c r="B41" i="4"/>
  <c r="A22" i="4" l="1"/>
  <c r="B21" i="4"/>
  <c r="A43" i="4"/>
  <c r="B42" i="4"/>
  <c r="A23" i="4" l="1"/>
  <c r="B23" i="4" s="1"/>
  <c r="B22" i="4"/>
  <c r="A44" i="4"/>
  <c r="B44" i="4" s="1"/>
  <c r="B43" i="4"/>
</calcChain>
</file>

<file path=xl/sharedStrings.xml><?xml version="1.0" encoding="utf-8"?>
<sst xmlns="http://schemas.openxmlformats.org/spreadsheetml/2006/main" count="64" uniqueCount="60">
  <si>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</si>
  <si>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</si>
  <si>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SINH Function</t>
  </si>
  <si>
    <t>Cross check of result</t>
  </si>
  <si>
    <t>Check using formula</t>
  </si>
  <si>
    <t>Check using TANH(x) * COSH(x)</t>
  </si>
  <si>
    <t>Function Entry</t>
  </si>
  <si>
    <t>Data</t>
  </si>
  <si>
    <t>Index of Examples</t>
  </si>
  <si>
    <t>Examples Using SINH Function</t>
  </si>
  <si>
    <t>=(EXP(1)^x - (EXP(1)^-x)/2</t>
  </si>
  <si>
    <t>Or</t>
  </si>
  <si>
    <t>=TANH(x)*COSH(x)</t>
  </si>
  <si>
    <t>Or in Excel linear form:</t>
  </si>
  <si>
    <t>The formula for SINH is:</t>
  </si>
  <si>
    <t>Equations / Formulas</t>
  </si>
  <si>
    <t>The number for which you want the hyperbolic sine.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</si>
  <si>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</si>
  <si>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</si>
  <si>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</si>
  <si>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</si>
  <si>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</si>
  <si>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</si>
  <si>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</si>
  <si>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SINH(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</si>
  <si>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</si>
  <si>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</si>
  <si>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</si>
  <si>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</si>
  <si>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</si>
  <si>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</si>
  <si>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</si>
  <si>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</si>
  <si>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</si>
  <si>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</si>
  <si>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</si>
  <si>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hyperbolic sine of a given angle.</t>
  </si>
  <si>
    <t>SINH</t>
  </si>
  <si>
    <t>Number</t>
  </si>
  <si>
    <t>Hyperbolic Sine</t>
  </si>
  <si>
    <t>Example 1:- Simple Entry Of SINH Function</t>
  </si>
  <si>
    <t>Example 2:- Validating And Crosscheck Of Input Of SINH Function.</t>
  </si>
  <si>
    <t>Example 3:- Tabulating And Charting SINH</t>
  </si>
  <si>
    <t>Related / Similar And Frequently Used With Functions</t>
  </si>
  <si>
    <t>Related / Similar</t>
  </si>
  <si>
    <t>ACOSH</t>
  </si>
  <si>
    <t>Returns the inverse hyperbolic cosine of a number.</t>
  </si>
  <si>
    <t>The other hyperbolic functions and their inverse 'partners' are:</t>
  </si>
  <si>
    <t>Returns the inverse hyperbolic sine of a number.</t>
  </si>
  <si>
    <t>TANH</t>
  </si>
  <si>
    <t>Returns the hyperbolic tangent of a given number.</t>
  </si>
  <si>
    <t>ATANH</t>
  </si>
  <si>
    <t>Returns the inverse hyperbolic tangent of a number.</t>
  </si>
  <si>
    <t>COSH</t>
  </si>
  <si>
    <t>Returns the hyperbolic cosine of a given angle.</t>
  </si>
  <si>
    <t>File Creation Date : 19-Jun-2020</t>
  </si>
  <si>
    <t xml:space="preserve">Open the Excel help for this function. </t>
  </si>
  <si>
    <t>Double Click on SINH and then click on the link</t>
  </si>
  <si>
    <t>Enter =SINH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</si>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</sst>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0" fillId="0" borderId="0" xfId="0" applyFont="1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3'!$B$3</c:f>
              <c:strCache>
                <c:ptCount val="1"/>
                <c:pt idx="0">
                  <c:v>Hyperbolic Sine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3'!$A$4:$A$44</c:f>
              <c:numCache>
                <c:formatCode>General</c:formatCode>
                <c:ptCount val="41"/>
                <c:pt idx="0">
                  <c:v>-6</c:v>
                </c:pt>
                <c:pt idx="1">
                  <c:v>-5.7</c:v>
                </c:pt>
                <c:pt idx="2">
                  <c:v>-5.4</c:v>
                </c:pt>
                <c:pt idx="3">
                  <c:v>-5.1000000000000005</c:v>
                </c:pt>
                <c:pt idx="4">
                  <c:v>-4.8000000000000007</c:v>
                </c:pt>
                <c:pt idx="5">
                  <c:v>-4.5000000000000009</c:v>
                </c:pt>
                <c:pt idx="6">
                  <c:v>-4.2000000000000011</c:v>
                </c:pt>
                <c:pt idx="7">
                  <c:v>-3.9000000000000012</c:v>
                </c:pt>
                <c:pt idx="8">
                  <c:v>-3.6000000000000014</c:v>
                </c:pt>
                <c:pt idx="9">
                  <c:v>-3.3000000000000016</c:v>
                </c:pt>
                <c:pt idx="10">
                  <c:v>-3.0000000000000018</c:v>
                </c:pt>
                <c:pt idx="11">
                  <c:v>-2.700000000000002</c:v>
                </c:pt>
                <c:pt idx="12">
                  <c:v>-2.4000000000000021</c:v>
                </c:pt>
                <c:pt idx="13">
                  <c:v>-2.1000000000000023</c:v>
                </c:pt>
                <c:pt idx="14">
                  <c:v>-1.8000000000000023</c:v>
                </c:pt>
                <c:pt idx="15">
                  <c:v>-1.5000000000000022</c:v>
                </c:pt>
                <c:pt idx="16">
                  <c:v>-1.2000000000000022</c:v>
                </c:pt>
                <c:pt idx="17">
                  <c:v>-0.90000000000000213</c:v>
                </c:pt>
                <c:pt idx="18">
                  <c:v>-0.60000000000000209</c:v>
                </c:pt>
                <c:pt idx="19">
                  <c:v>-0.3000000000000021</c:v>
                </c:pt>
                <c:pt idx="20">
                  <c:v>0</c:v>
                </c:pt>
                <c:pt idx="21">
                  <c:v>0.3</c:v>
                </c:pt>
                <c:pt idx="22">
                  <c:v>0.6</c:v>
                </c:pt>
                <c:pt idx="23">
                  <c:v>0.89999999999999991</c:v>
                </c:pt>
                <c:pt idx="24">
                  <c:v>1.2</c:v>
                </c:pt>
                <c:pt idx="25">
                  <c:v>1.5</c:v>
                </c:pt>
                <c:pt idx="26">
                  <c:v>1.8</c:v>
                </c:pt>
                <c:pt idx="27">
                  <c:v>2.1</c:v>
                </c:pt>
                <c:pt idx="28">
                  <c:v>2.4</c:v>
                </c:pt>
                <c:pt idx="29">
                  <c:v>2.6999999999999997</c:v>
                </c:pt>
                <c:pt idx="30">
                  <c:v>2.9999999999999996</c:v>
                </c:pt>
                <c:pt idx="31">
                  <c:v>3.2999999999999994</c:v>
                </c:pt>
                <c:pt idx="32">
                  <c:v>3.5999999999999992</c:v>
                </c:pt>
                <c:pt idx="33">
                  <c:v>3.899999999999999</c:v>
                </c:pt>
                <c:pt idx="34">
                  <c:v>4.1999999999999993</c:v>
                </c:pt>
                <c:pt idx="35">
                  <c:v>4.4999999999999991</c:v>
                </c:pt>
                <c:pt idx="36">
                  <c:v>4.7999999999999989</c:v>
                </c:pt>
                <c:pt idx="37">
                  <c:v>5.0999999999999988</c:v>
                </c:pt>
                <c:pt idx="38">
                  <c:v>5.3999999999999986</c:v>
                </c:pt>
                <c:pt idx="39">
                  <c:v>5.6999999999999984</c:v>
                </c:pt>
                <c:pt idx="40">
                  <c:v>5.9999999999999982</c:v>
                </c:pt>
              </c:numCache>
            </c:numRef>
          </c:cat>
          <c:val>
            <c:numRef>
              <c:f>'Example 3'!$B$4:$B$44</c:f>
              <c:numCache>
                <c:formatCode>0.00_ ;[Red]\-0.00\ </c:formatCode>
                <c:ptCount val="41"/>
                <c:pt idx="0">
                  <c:v>-201.71315737027922</c:v>
                </c:pt>
                <c:pt idx="1">
                  <c:v>-149.43202750080141</c:v>
                </c:pt>
                <c:pt idx="2">
                  <c:v>-110.70094981162228</c:v>
                </c:pt>
                <c:pt idx="3">
                  <c:v>-82.007905276668168</c:v>
                </c:pt>
                <c:pt idx="4">
                  <c:v>-60.751093885842977</c:v>
                </c:pt>
                <c:pt idx="5">
                  <c:v>-45.003011151991828</c:v>
                </c:pt>
                <c:pt idx="6">
                  <c:v>-33.335667732052364</c:v>
                </c:pt>
                <c:pt idx="7">
                  <c:v>-24.691103597042218</c:v>
                </c:pt>
                <c:pt idx="8">
                  <c:v>-18.285455360615373</c:v>
                </c:pt>
                <c:pt idx="9">
                  <c:v>-13.537877876628345</c:v>
                </c:pt>
                <c:pt idx="10">
                  <c:v>-10.01787492740992</c:v>
                </c:pt>
                <c:pt idx="11">
                  <c:v>-7.4062631060665574</c:v>
                </c:pt>
                <c:pt idx="12">
                  <c:v>-5.4662292136761064</c:v>
                </c:pt>
                <c:pt idx="13">
                  <c:v>-4.0218567421573441</c:v>
                </c:pt>
                <c:pt idx="14">
                  <c:v>-2.9421742880956869</c:v>
                </c:pt>
                <c:pt idx="15">
                  <c:v>-2.1292794550948231</c:v>
                </c:pt>
                <c:pt idx="16">
                  <c:v>-1.5094613554121767</c:v>
                </c:pt>
                <c:pt idx="17">
                  <c:v>-1.0265167257081784</c:v>
                </c:pt>
                <c:pt idx="18">
                  <c:v>-0.63665358214824375</c:v>
                </c:pt>
                <c:pt idx="19">
                  <c:v>-0.30452029344714482</c:v>
                </c:pt>
                <c:pt idx="20">
                  <c:v>0</c:v>
                </c:pt>
                <c:pt idx="21">
                  <c:v>0.3045202934471426</c:v>
                </c:pt>
                <c:pt idx="22">
                  <c:v>0.63665358214824119</c:v>
                </c:pt>
                <c:pt idx="23">
                  <c:v>1.0265167257081751</c:v>
                </c:pt>
                <c:pt idx="24">
                  <c:v>1.5094613554121725</c:v>
                </c:pt>
                <c:pt idx="25">
                  <c:v>2.1292794550948173</c:v>
                </c:pt>
                <c:pt idx="26">
                  <c:v>2.9421742880956798</c:v>
                </c:pt>
                <c:pt idx="27">
                  <c:v>4.0218567421573352</c:v>
                </c:pt>
                <c:pt idx="28">
                  <c:v>5.4662292136760939</c:v>
                </c:pt>
                <c:pt idx="29">
                  <c:v>7.4062631060665396</c:v>
                </c:pt>
                <c:pt idx="30">
                  <c:v>10.017874927409897</c:v>
                </c:pt>
                <c:pt idx="31">
                  <c:v>13.537877876628317</c:v>
                </c:pt>
                <c:pt idx="32">
                  <c:v>18.285455360615334</c:v>
                </c:pt>
                <c:pt idx="33">
                  <c:v>24.691103597042162</c:v>
                </c:pt>
                <c:pt idx="34">
                  <c:v>33.335667732052308</c:v>
                </c:pt>
                <c:pt idx="35">
                  <c:v>45.00301115199175</c:v>
                </c:pt>
                <c:pt idx="36">
                  <c:v>60.75109388584287</c:v>
                </c:pt>
                <c:pt idx="37">
                  <c:v>82.007905276668012</c:v>
                </c:pt>
                <c:pt idx="38">
                  <c:v>110.70094981162208</c:v>
                </c:pt>
                <c:pt idx="39">
                  <c:v>149.43202750080115</c:v>
                </c:pt>
                <c:pt idx="40">
                  <c:v>201.71315737027888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F3-4AE0-8AAA-FEF0426F3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3368"/>
        <c:axId val="331833760"/>
      </c:lineChart>
      <c:catAx>
        <c:axId val="33183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760"/>
        <c:crosses val="autoZero"/>
        <c:auto val="1"/>
        <c:lblAlgn val="ctr"/>
        <c:lblOffset val="100"/>
        <c:noMultiLvlLbl val="0"/>
      </c:catAx>
      <c:valAx>
        <c:axId val="331833760"/>
        <c:scaling>
          <c:orientation val="minMax"/>
          <c:max val="2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Hyperbolic</a:t>
                </a:r>
                <a:r>
                  <a:rPr lang="en-AU" baseline="0"/>
                  <a:t> Sine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29</xdr:row>
      <xdr:rowOff>128587</xdr:rowOff>
    </xdr:from>
    <xdr:ext cx="4410075" cy="4147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71450" y="4824412"/>
              <a:ext cx="4410075" cy="41479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𝑺𝑰𝑵𝑯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𝑻𝑨𝑵𝑯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×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𝑪𝑶𝑺𝑯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−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𝟐</m:t>
                      </m:r>
                    </m:den>
                  </m:f>
                </m:oMath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71450" y="4824412"/>
              <a:ext cx="4410075" cy="41479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𝑺𝑰𝑵𝑯(𝒙)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800" b="1" i="0">
                  <a:latin typeface="Cambria Math" panose="02040503050406030204" pitchFamily="18" charset="0"/>
                </a:rPr>
                <a:t>𝑻𝑨𝑵𝑯(𝒙)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×𝑪𝑶𝑺𝑯(𝒙)=</a:t>
              </a:r>
              <a:r>
                <a:rPr lang="en-AU" sz="1800" b="1" i="0">
                  <a:latin typeface="Cambria Math" panose="02040503050406030204" pitchFamily="18" charset="0"/>
                </a:rPr>
                <a:t>(𝒆^𝒙−𝒆^(−𝒙))/𝟐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204786</xdr:rowOff>
    </xdr:from>
    <xdr:to>
      <xdr:col>11</xdr:col>
      <xdr:colOff>409575</xdr:colOff>
      <xdr:row>38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0.78049</cdr:x>
      <cdr:y>0.94317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854511" y="5268938"/>
          <a:ext cx="1365314" cy="31747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37</v>
      </c>
      <c r="B1" s="28"/>
      <c r="C1" s="28"/>
      <c r="D1" s="29" t="s">
        <v>59</v>
      </c>
      <c r="E1" s="30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20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36</v>
      </c>
      <c r="B4" s="6"/>
      <c r="C4" s="6"/>
      <c r="D4" s="10" t="s">
        <v>55</v>
      </c>
    </row>
    <row r="5" spans="1:5" x14ac:dyDescent="0.2">
      <c r="A5" s="7"/>
      <c r="B5" s="6"/>
      <c r="C5" s="6"/>
      <c r="D5" s="10"/>
    </row>
    <row r="6" spans="1:5" ht="15.75" x14ac:dyDescent="0.25">
      <c r="A6" s="5" t="s">
        <v>35</v>
      </c>
      <c r="B6" s="7"/>
      <c r="C6" s="7"/>
      <c r="D6" s="11" t="s">
        <v>56</v>
      </c>
    </row>
    <row r="7" spans="1:5" s="2" customFormat="1" x14ac:dyDescent="0.2">
      <c r="A7" s="12" t="s">
        <v>34</v>
      </c>
      <c r="B7" s="7"/>
      <c r="C7" s="7"/>
      <c r="D7" s="10" t="s">
        <v>58</v>
      </c>
    </row>
    <row r="8" spans="1:5" s="2" customFormat="1" x14ac:dyDescent="0.2">
      <c r="A8" s="7"/>
      <c r="B8" s="7"/>
      <c r="C8" s="7"/>
      <c r="D8" s="10" t="s">
        <v>57</v>
      </c>
    </row>
    <row r="9" spans="1:5" s="2" customFormat="1" x14ac:dyDescent="0.2">
      <c r="A9" s="7" t="s">
        <v>33</v>
      </c>
      <c r="B9" s="7"/>
      <c r="C9" s="7"/>
      <c r="D9" s="10"/>
    </row>
    <row r="10" spans="1:5" s="2" customFormat="1" x14ac:dyDescent="0.2">
      <c r="A10" s="7"/>
      <c r="B10" s="7"/>
      <c r="C10" s="7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32</v>
      </c>
      <c r="B11" s="6"/>
      <c r="C11" s="6"/>
      <c r="D11" s="10"/>
    </row>
    <row r="12" spans="1:5" x14ac:dyDescent="0.2">
      <c r="A12" s="7" t="s">
        <v>31</v>
      </c>
      <c r="B12" s="6"/>
      <c r="C12" s="6"/>
      <c r="D12" s="10"/>
    </row>
    <row r="13" spans="1:5" x14ac:dyDescent="0.2">
      <c r="A13" s="13" t="s">
        <v>30</v>
      </c>
      <c r="B13" s="6"/>
      <c r="C13" s="6"/>
      <c r="D13" s="10"/>
    </row>
    <row r="14" spans="1:5" x14ac:dyDescent="0.2">
      <c r="A14" s="6"/>
      <c r="B14" s="6"/>
      <c r="C14" s="6"/>
      <c r="D14" s="10"/>
    </row>
    <row r="15" spans="1:5" x14ac:dyDescent="0.2">
      <c r="A15" s="7" t="s">
        <v>29</v>
      </c>
      <c r="B15" s="6"/>
      <c r="C15" s="6"/>
      <c r="D15" s="11"/>
    </row>
    <row r="16" spans="1:5" x14ac:dyDescent="0.2">
      <c r="A16" s="7" t="s">
        <v>28</v>
      </c>
      <c r="B16" s="6"/>
      <c r="C16" s="6"/>
      <c r="D16" s="6"/>
    </row>
    <row r="17" spans="1:4" x14ac:dyDescent="0.2">
      <c r="A17" s="7"/>
      <c r="B17" s="6"/>
      <c r="C17" s="6"/>
      <c r="D17" s="6"/>
    </row>
    <row r="18" spans="1:4" x14ac:dyDescent="0.2">
      <c r="A18" s="7" t="s">
        <v>27</v>
      </c>
      <c r="B18" s="6"/>
      <c r="C18" s="6"/>
      <c r="D18" s="6"/>
    </row>
    <row r="19" spans="1:4" x14ac:dyDescent="0.2">
      <c r="A19" s="7" t="s">
        <v>26</v>
      </c>
      <c r="B19" s="6"/>
      <c r="C19" s="6"/>
      <c r="D19" s="6"/>
    </row>
    <row r="20" spans="1:4" ht="13.5" customHeight="1" x14ac:dyDescent="0.2">
      <c r="A20" s="7"/>
      <c r="B20" s="6"/>
      <c r="C20" s="6"/>
      <c r="D20" s="6"/>
    </row>
    <row r="21" spans="1:4" ht="15.75" x14ac:dyDescent="0.25">
      <c r="A21" s="5" t="s">
        <v>25</v>
      </c>
      <c r="B21" s="6"/>
      <c r="C21" s="6"/>
      <c r="D21" s="6"/>
    </row>
    <row r="22" spans="1:4" x14ac:dyDescent="0.2">
      <c r="A22" s="7" t="s">
        <v>24</v>
      </c>
      <c r="B22" s="6"/>
      <c r="C22" s="6"/>
      <c r="D22" s="6"/>
    </row>
    <row r="23" spans="1:4" x14ac:dyDescent="0.2">
      <c r="A23" s="7"/>
      <c r="B23" s="6"/>
      <c r="C23" s="6"/>
      <c r="D23" s="6"/>
    </row>
    <row r="24" spans="1:4" ht="15.75" x14ac:dyDescent="0.25">
      <c r="A24" s="5" t="s">
        <v>23</v>
      </c>
      <c r="B24" s="6"/>
      <c r="C24" s="6"/>
      <c r="D24" s="6"/>
    </row>
    <row r="25" spans="1:4" s="3" customFormat="1" x14ac:dyDescent="0.2">
      <c r="A25" s="14" t="s">
        <v>22</v>
      </c>
      <c r="B25" s="14" t="s">
        <v>21</v>
      </c>
      <c r="C25" s="14" t="s">
        <v>20</v>
      </c>
      <c r="D25" s="14" t="s">
        <v>19</v>
      </c>
    </row>
    <row r="26" spans="1:4" s="4" customFormat="1" ht="24.75" customHeight="1" x14ac:dyDescent="0.2">
      <c r="A26" s="15" t="s">
        <v>18</v>
      </c>
      <c r="B26" s="15" t="s">
        <v>17</v>
      </c>
      <c r="C26" s="16" t="s">
        <v>16</v>
      </c>
      <c r="D26" s="16"/>
    </row>
    <row r="27" spans="1:4" x14ac:dyDescent="0.2">
      <c r="A27" s="7"/>
      <c r="B27" s="6"/>
      <c r="C27" s="6"/>
      <c r="D27" s="6"/>
    </row>
    <row r="28" spans="1:4" ht="15.75" x14ac:dyDescent="0.25">
      <c r="A28" s="5" t="s">
        <v>15</v>
      </c>
      <c r="B28" s="6"/>
      <c r="C28" s="6"/>
      <c r="D28" s="6"/>
    </row>
    <row r="29" spans="1:4" x14ac:dyDescent="0.2">
      <c r="A29" s="7" t="s">
        <v>14</v>
      </c>
      <c r="B29" s="6"/>
      <c r="C29" s="6"/>
      <c r="D29" s="6"/>
    </row>
    <row r="30" spans="1:4" ht="52.5" customHeight="1" x14ac:dyDescent="0.2">
      <c r="A30" s="7"/>
      <c r="B30" s="6"/>
      <c r="C30" s="6"/>
      <c r="D30" s="6"/>
    </row>
    <row r="31" spans="1:4" x14ac:dyDescent="0.2">
      <c r="A31" s="7" t="s">
        <v>13</v>
      </c>
      <c r="B31" s="6"/>
      <c r="C31" s="6"/>
      <c r="D31" s="6"/>
    </row>
    <row r="32" spans="1:4" ht="15.75" x14ac:dyDescent="0.25">
      <c r="A32" s="17" t="s">
        <v>12</v>
      </c>
      <c r="B32" s="6"/>
      <c r="C32" s="6"/>
      <c r="D32" s="6"/>
    </row>
    <row r="33" spans="1:4" x14ac:dyDescent="0.2">
      <c r="A33" s="7" t="s">
        <v>11</v>
      </c>
      <c r="B33" s="6"/>
      <c r="C33" s="6"/>
      <c r="D33" s="6"/>
    </row>
    <row r="34" spans="1:4" ht="15.75" x14ac:dyDescent="0.25">
      <c r="A34" s="17" t="s">
        <v>10</v>
      </c>
      <c r="B34" s="6"/>
      <c r="C34" s="6"/>
      <c r="D34" s="6"/>
    </row>
    <row r="35" spans="1:4" x14ac:dyDescent="0.2">
      <c r="A35" s="7"/>
      <c r="B35" s="6"/>
      <c r="C35" s="6"/>
      <c r="D35" s="6"/>
    </row>
    <row r="36" spans="1:4" x14ac:dyDescent="0.2">
      <c r="A36" s="6"/>
      <c r="B36" s="6"/>
      <c r="C36" s="6"/>
      <c r="D36" s="6"/>
    </row>
    <row r="37" spans="1:4" ht="15.75" x14ac:dyDescent="0.25">
      <c r="A37" s="18" t="s">
        <v>43</v>
      </c>
      <c r="B37" s="6"/>
      <c r="C37" s="6"/>
      <c r="D37" s="6"/>
    </row>
    <row r="38" spans="1:4" ht="12.75" customHeight="1" x14ac:dyDescent="0.2">
      <c r="A38" s="19" t="s">
        <v>44</v>
      </c>
      <c r="B38" s="6"/>
      <c r="C38" s="6"/>
      <c r="D38" s="6"/>
    </row>
    <row r="39" spans="1:4" ht="30" customHeight="1" x14ac:dyDescent="0.2">
      <c r="A39" s="20" t="s">
        <v>45</v>
      </c>
      <c r="B39" s="21" t="s">
        <v>48</v>
      </c>
      <c r="C39" s="6"/>
      <c r="D39" s="6"/>
    </row>
    <row r="40" spans="1:4" ht="12.75" customHeight="1" x14ac:dyDescent="0.2">
      <c r="A40" s="6" t="s">
        <v>47</v>
      </c>
      <c r="B40" s="6"/>
      <c r="C40" s="6"/>
      <c r="D40" s="6"/>
    </row>
    <row r="41" spans="1:4" ht="30" customHeight="1" x14ac:dyDescent="0.2">
      <c r="A41" s="20" t="s">
        <v>53</v>
      </c>
      <c r="B41" s="21" t="s">
        <v>54</v>
      </c>
      <c r="C41" s="6"/>
      <c r="D41" s="6"/>
    </row>
    <row r="42" spans="1:4" ht="30" customHeight="1" x14ac:dyDescent="0.2">
      <c r="A42" s="20" t="s">
        <v>45</v>
      </c>
      <c r="B42" s="21" t="s">
        <v>46</v>
      </c>
      <c r="C42" s="6"/>
      <c r="D42" s="6"/>
    </row>
    <row r="43" spans="1:4" ht="30" customHeight="1" x14ac:dyDescent="0.2">
      <c r="A43" s="22" t="s">
        <v>49</v>
      </c>
      <c r="B43" s="23" t="s">
        <v>50</v>
      </c>
      <c r="C43" s="6"/>
      <c r="D43" s="6"/>
    </row>
    <row r="44" spans="1:4" ht="30" customHeight="1" x14ac:dyDescent="0.2">
      <c r="A44" s="22" t="s">
        <v>51</v>
      </c>
      <c r="B44" s="23" t="s">
        <v>52</v>
      </c>
      <c r="C44" s="6"/>
      <c r="D44" s="6"/>
    </row>
    <row r="45" spans="1:4" x14ac:dyDescent="0.2">
      <c r="A45" s="6"/>
      <c r="B45" s="6"/>
      <c r="C45" s="6"/>
      <c r="D45" s="6"/>
    </row>
    <row r="46" spans="1:4" ht="15.75" x14ac:dyDescent="0.25">
      <c r="A46" s="5" t="s">
        <v>9</v>
      </c>
      <c r="B46" s="6"/>
      <c r="C46" s="6"/>
      <c r="D46" s="6"/>
    </row>
    <row r="47" spans="1:4" x14ac:dyDescent="0.2">
      <c r="A47" s="24"/>
      <c r="B47" s="24"/>
      <c r="C47" s="24"/>
      <c r="D47" s="24"/>
    </row>
    <row r="48" spans="1:4" ht="15.75" x14ac:dyDescent="0.25">
      <c r="A48" s="5" t="s">
        <v>8</v>
      </c>
      <c r="B48" s="24"/>
      <c r="C48" s="24"/>
      <c r="D48" s="24"/>
    </row>
    <row r="49" spans="1:4" x14ac:dyDescent="0.2">
      <c r="A49" s="25" t="str">
        <f>'Example 1'!A1</f>
        <v>Example 1:- Simple Entry Of SINH Function</v>
      </c>
      <c r="B49" s="24"/>
      <c r="C49" s="24"/>
      <c r="D49" s="24"/>
    </row>
    <row r="50" spans="1:4" x14ac:dyDescent="0.2">
      <c r="A50" s="25" t="str">
        <f>'Example 2'!A1</f>
        <v>Example 2:- Validating And Crosscheck Of Input Of SINH Function.</v>
      </c>
      <c r="B50" s="24"/>
      <c r="C50" s="24"/>
      <c r="D50" s="24"/>
    </row>
    <row r="51" spans="1:4" x14ac:dyDescent="0.2">
      <c r="A51" s="25" t="str">
        <f>'Example 3'!A1</f>
        <v>Example 3:- Tabulating And Charting SINH</v>
      </c>
      <c r="B51" s="24"/>
      <c r="C51" s="24"/>
      <c r="D51" s="24"/>
    </row>
    <row r="52" spans="1:4" x14ac:dyDescent="0.2">
      <c r="A52" s="25"/>
      <c r="B52" s="24"/>
      <c r="C52" s="24"/>
      <c r="D52" s="24"/>
    </row>
    <row r="53" spans="1:4" ht="15.75" x14ac:dyDescent="0.25">
      <c r="A53" s="5" t="s">
        <v>2</v>
      </c>
      <c r="B53" s="6"/>
      <c r="C53" s="6"/>
      <c r="D53" s="6"/>
    </row>
    <row r="54" spans="1:4" x14ac:dyDescent="0.2">
      <c r="A54" s="6"/>
      <c r="B54" s="6"/>
      <c r="C54" s="6"/>
      <c r="D54" s="6"/>
    </row>
    <row r="55" spans="1:4" x14ac:dyDescent="0.2">
      <c r="A55" s="7" t="s">
        <v>1</v>
      </c>
      <c r="B55" s="6"/>
      <c r="C55" s="6"/>
      <c r="D55" s="6"/>
    </row>
    <row r="56" spans="1:4" x14ac:dyDescent="0.2">
      <c r="A56" s="7" t="s">
        <v>0</v>
      </c>
      <c r="B56" s="6"/>
      <c r="C56" s="6"/>
      <c r="D56" s="6"/>
    </row>
    <row r="57" spans="1:4" x14ac:dyDescent="0.2">
      <c r="A57" s="7"/>
      <c r="B57" s="6"/>
      <c r="C57" s="6"/>
      <c r="D57" s="6"/>
    </row>
    <row r="58" spans="1:4" x14ac:dyDescent="0.2">
      <c r="A58" s="26"/>
      <c r="B58" s="26"/>
      <c r="C58" s="26"/>
      <c r="D58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40</v>
      </c>
      <c r="B1" s="38"/>
      <c r="C1" s="38"/>
      <c r="D1" s="38"/>
      <c r="E1" s="38"/>
    </row>
    <row r="2" spans="1:5" ht="15" customHeight="1" x14ac:dyDescent="0.2">
      <c r="A2" s="31"/>
      <c r="B2" s="31"/>
      <c r="C2" s="14"/>
      <c r="D2" s="14"/>
      <c r="E2" s="14"/>
    </row>
    <row r="3" spans="1:5" x14ac:dyDescent="0.2">
      <c r="A3" s="31" t="s">
        <v>7</v>
      </c>
      <c r="B3" s="32">
        <v>0.92729521800161263</v>
      </c>
      <c r="C3" s="14"/>
      <c r="D3" s="14"/>
      <c r="E3" s="14"/>
    </row>
    <row r="4" spans="1:5" x14ac:dyDescent="0.2">
      <c r="A4" s="14" t="s">
        <v>6</v>
      </c>
      <c r="B4" s="33">
        <f>SINH(B3)</f>
        <v>1.0660204044057326</v>
      </c>
      <c r="C4" s="34"/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5" t="str">
        <f ca="1">_xlfn.FORMULATEXT(B4)</f>
        <v>=SINH(B3)</v>
      </c>
      <c r="C5" s="36"/>
      <c r="D5" s="6"/>
      <c r="E5" s="6"/>
    </row>
    <row r="6" spans="1:5" x14ac:dyDescent="0.2">
      <c r="A6" s="25"/>
      <c r="B6" s="24"/>
      <c r="C6" s="24"/>
      <c r="D6" s="24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41</v>
      </c>
      <c r="B1" s="38"/>
      <c r="C1" s="38"/>
      <c r="D1" s="40"/>
      <c r="E1" s="40"/>
    </row>
    <row r="2" spans="1:5" ht="15" customHeight="1" x14ac:dyDescent="0.2">
      <c r="A2" s="31"/>
      <c r="B2" s="31"/>
      <c r="C2" s="13"/>
      <c r="D2" s="6"/>
      <c r="E2" s="6"/>
    </row>
    <row r="3" spans="1:5" x14ac:dyDescent="0.2">
      <c r="A3" s="31" t="s">
        <v>7</v>
      </c>
      <c r="B3" s="39">
        <v>-0.78539816339744795</v>
      </c>
      <c r="C3" s="13">
        <f>IF(ISNUMBER('Example 1'!B3),0,"Data input error")</f>
        <v>0</v>
      </c>
      <c r="D3" s="6"/>
      <c r="E3" s="6"/>
    </row>
    <row r="4" spans="1:5" x14ac:dyDescent="0.2">
      <c r="A4" s="14" t="s">
        <v>6</v>
      </c>
      <c r="B4" s="33">
        <f>SINH(B3)</f>
        <v>-0.86867096148600909</v>
      </c>
      <c r="C4" s="7"/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5" t="str">
        <f ca="1">_xlfn.FORMULATEXT(B4)</f>
        <v>=SINH(B3)</v>
      </c>
      <c r="C5" s="6"/>
      <c r="D5" s="6"/>
      <c r="E5" s="6"/>
    </row>
    <row r="6" spans="1:5" x14ac:dyDescent="0.2">
      <c r="A6" s="14"/>
      <c r="B6" s="35"/>
      <c r="C6" s="6"/>
      <c r="D6" s="6"/>
      <c r="E6" s="6"/>
    </row>
    <row r="7" spans="1:5" x14ac:dyDescent="0.2">
      <c r="A7" s="14" t="s">
        <v>5</v>
      </c>
      <c r="B7" s="33">
        <f>TANH(B3)*COSH(B3)</f>
        <v>-0.86867096148600909</v>
      </c>
      <c r="C7" s="6"/>
      <c r="D7" s="6"/>
      <c r="E7" s="6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5" t="str">
        <f ca="1">_xlfn.FORMULATEXT(B7)</f>
        <v>=TANH(B3)*COSH(B3)</v>
      </c>
      <c r="C8" s="6"/>
      <c r="D8" s="6"/>
      <c r="E8" s="6"/>
    </row>
    <row r="9" spans="1:5" x14ac:dyDescent="0.2">
      <c r="A9" s="14"/>
      <c r="B9" s="35"/>
      <c r="C9" s="6"/>
      <c r="D9" s="6"/>
      <c r="E9" s="6"/>
    </row>
    <row r="10" spans="1:5" x14ac:dyDescent="0.2">
      <c r="A10" s="14" t="s">
        <v>4</v>
      </c>
      <c r="B10" s="33">
        <f>(EXP(1)^B3-EXP(1)^-B3)/2</f>
        <v>-0.8686709614860092</v>
      </c>
      <c r="C10" s="6"/>
      <c r="D10" s="6"/>
      <c r="E10" s="6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35" t="str">
        <f ca="1">_xlfn.FORMULATEXT(B10)</f>
        <v>=(EXP(1)^B3-EXP(1)^-B3)/2</v>
      </c>
      <c r="C11" s="6"/>
      <c r="D11" s="6"/>
      <c r="E11" s="6"/>
    </row>
    <row r="12" spans="1:5" x14ac:dyDescent="0.2">
      <c r="A12" s="14"/>
      <c r="B12" s="35"/>
      <c r="C12" s="6"/>
      <c r="D12" s="6"/>
      <c r="E12" s="6"/>
    </row>
    <row r="13" spans="1:5" x14ac:dyDescent="0.2">
      <c r="A13" s="14" t="s">
        <v>3</v>
      </c>
      <c r="B13" s="35" t="str">
        <f>IF(B4=B10,"Result cross checks")</f>
        <v>Result cross checks</v>
      </c>
      <c r="C13" s="6"/>
      <c r="D13" s="6"/>
      <c r="E13" s="6"/>
    </row>
    <row r="14" spans="1:5" x14ac:dyDescent="0.2">
      <c r="A14" s="14" t="str">
        <f>"Formula Used in "&amp;ADDRESS(ROW(B13),COLUMN(B13),4)&amp;"  &gt;&gt;   "</f>
        <v xml:space="preserve">Formula Used in B13  &gt;&gt;   </v>
      </c>
      <c r="B14" s="35" t="str">
        <f ca="1">_xlfn.FORMULATEXT(B13)</f>
        <v>=IF(B4=B10,"Result cross checks")</v>
      </c>
      <c r="C14" s="6"/>
      <c r="D14" s="6"/>
      <c r="E14" s="6"/>
    </row>
    <row r="15" spans="1:5" x14ac:dyDescent="0.2">
      <c r="A15" s="14"/>
      <c r="B15" s="35"/>
      <c r="C15" s="6"/>
      <c r="D15" s="6"/>
      <c r="E15" s="6"/>
    </row>
    <row r="16" spans="1:5" x14ac:dyDescent="0.2">
      <c r="A16" s="7" t="str">
        <f>ADDRESS(ROW(B3),COLUMN(B3),4)&amp;" is data validated to accept only numbers"</f>
        <v>B3 is data validated to accept only numbers</v>
      </c>
      <c r="B16" s="7"/>
      <c r="C16" s="36"/>
      <c r="D16" s="7"/>
      <c r="E16" s="6"/>
    </row>
    <row r="17" spans="1:5" x14ac:dyDescent="0.2">
      <c r="A17" s="7" t="str">
        <f ca="1">ADDRESS(ROW(C3),COLUMN(C3),4)&amp;" is protected and contains the data validation crosscheck formula: "&amp;_xlfn.FORMULATEXT(C3)</f>
        <v>C3 is protected and contains the data validation crosscheck formula: =IF(ISNUMBER('Example 1'!B3),0,"Data input error")</v>
      </c>
      <c r="B17" s="7"/>
      <c r="C17" s="36"/>
      <c r="D17" s="7"/>
      <c r="E17" s="6"/>
    </row>
    <row r="18" spans="1:5" x14ac:dyDescent="0.2">
      <c r="A18" s="7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8" s="7"/>
      <c r="C18" s="36"/>
      <c r="D18" s="7"/>
      <c r="E18" s="6"/>
    </row>
    <row r="19" spans="1:5" x14ac:dyDescent="0.2">
      <c r="A19" s="14"/>
      <c r="B19" s="7"/>
      <c r="C19" s="36"/>
      <c r="D19" s="7"/>
      <c r="E19" s="6"/>
    </row>
  </sheetData>
  <conditionalFormatting sqref="C2: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2:B3" xr:uid="{00000000-0002-0000-0200-000000000000}">
      <formula1>ISNUMBER(B2)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P45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7" t="s">
        <v>42</v>
      </c>
      <c r="B1" s="38"/>
      <c r="C1" s="38"/>
      <c r="D1" s="40"/>
      <c r="E1" s="40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">
      <c r="A2" s="14"/>
      <c r="B2" s="3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5.5" x14ac:dyDescent="0.2">
      <c r="A3" s="41" t="s">
        <v>38</v>
      </c>
      <c r="B3" s="42" t="s">
        <v>39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7">
        <v>-6</v>
      </c>
      <c r="B4" s="35">
        <f t="shared" ref="B4:B44" si="0">SINH(A4)</f>
        <v>-201.71315737027922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7">
        <f t="shared" ref="A5:A23" si="1">A4+0.3</f>
        <v>-5.7</v>
      </c>
      <c r="B5" s="35">
        <f t="shared" si="0"/>
        <v>-149.43202750080141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7">
        <f t="shared" si="1"/>
        <v>-5.4</v>
      </c>
      <c r="B6" s="35">
        <f t="shared" si="0"/>
        <v>-110.70094981162228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7">
        <f t="shared" si="1"/>
        <v>-5.1000000000000005</v>
      </c>
      <c r="B7" s="35">
        <f t="shared" si="0"/>
        <v>-82.007905276668168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>
        <f t="shared" si="1"/>
        <v>-4.8000000000000007</v>
      </c>
      <c r="B8" s="35">
        <f t="shared" si="0"/>
        <v>-60.751093885842977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7">
        <f t="shared" si="1"/>
        <v>-4.5000000000000009</v>
      </c>
      <c r="B9" s="35">
        <f t="shared" si="0"/>
        <v>-45.003011151991828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7">
        <f t="shared" si="1"/>
        <v>-4.2000000000000011</v>
      </c>
      <c r="B10" s="35">
        <f t="shared" si="0"/>
        <v>-33.335667732052364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7">
        <f t="shared" si="1"/>
        <v>-3.9000000000000012</v>
      </c>
      <c r="B11" s="35">
        <f t="shared" si="0"/>
        <v>-24.691103597042218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7">
        <f t="shared" si="1"/>
        <v>-3.6000000000000014</v>
      </c>
      <c r="B12" s="35">
        <f t="shared" si="0"/>
        <v>-18.285455360615373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7">
        <f t="shared" si="1"/>
        <v>-3.3000000000000016</v>
      </c>
      <c r="B13" s="35">
        <f t="shared" si="0"/>
        <v>-13.537877876628345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7">
        <f t="shared" si="1"/>
        <v>-3.0000000000000018</v>
      </c>
      <c r="B14" s="35">
        <f t="shared" si="0"/>
        <v>-10.01787492740992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7">
        <f t="shared" si="1"/>
        <v>-2.700000000000002</v>
      </c>
      <c r="B15" s="35">
        <f t="shared" si="0"/>
        <v>-7.4062631060665574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7">
        <f t="shared" si="1"/>
        <v>-2.4000000000000021</v>
      </c>
      <c r="B16" s="35">
        <f t="shared" si="0"/>
        <v>-5.4662292136761064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7">
        <f t="shared" si="1"/>
        <v>-2.1000000000000023</v>
      </c>
      <c r="B17" s="35">
        <f t="shared" si="0"/>
        <v>-4.0218567421573441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7">
        <f t="shared" si="1"/>
        <v>-1.8000000000000023</v>
      </c>
      <c r="B18" s="35">
        <f t="shared" si="0"/>
        <v>-2.9421742880956869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7">
        <f t="shared" si="1"/>
        <v>-1.5000000000000022</v>
      </c>
      <c r="B19" s="35">
        <f t="shared" si="0"/>
        <v>-2.1292794550948231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7">
        <f t="shared" si="1"/>
        <v>-1.2000000000000022</v>
      </c>
      <c r="B20" s="35">
        <f t="shared" si="0"/>
        <v>-1.5094613554121767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7">
        <f t="shared" si="1"/>
        <v>-0.90000000000000213</v>
      </c>
      <c r="B21" s="35">
        <f t="shared" si="0"/>
        <v>-1.0265167257081784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7">
        <f t="shared" si="1"/>
        <v>-0.60000000000000209</v>
      </c>
      <c r="B22" s="35">
        <f t="shared" si="0"/>
        <v>-0.63665358214824375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7">
        <f t="shared" si="1"/>
        <v>-0.3000000000000021</v>
      </c>
      <c r="B23" s="35">
        <f t="shared" si="0"/>
        <v>-0.30452029344714482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7">
        <v>0</v>
      </c>
      <c r="B24" s="35">
        <f t="shared" si="0"/>
        <v>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7">
        <f t="shared" ref="A25:A44" si="2">A24+0.3</f>
        <v>0.3</v>
      </c>
      <c r="B25" s="35">
        <f t="shared" si="0"/>
        <v>0.3045202934471426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7">
        <f t="shared" si="2"/>
        <v>0.6</v>
      </c>
      <c r="B26" s="35">
        <f t="shared" si="0"/>
        <v>0.63665358214824119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7">
        <f t="shared" si="2"/>
        <v>0.89999999999999991</v>
      </c>
      <c r="B27" s="35">
        <f t="shared" si="0"/>
        <v>1.0265167257081751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7">
        <f t="shared" si="2"/>
        <v>1.2</v>
      </c>
      <c r="B28" s="35">
        <f t="shared" si="0"/>
        <v>1.5094613554121725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7">
        <f t="shared" si="2"/>
        <v>1.5</v>
      </c>
      <c r="B29" s="35">
        <f t="shared" si="0"/>
        <v>2.1292794550948173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7">
        <f t="shared" si="2"/>
        <v>1.8</v>
      </c>
      <c r="B30" s="35">
        <f t="shared" si="0"/>
        <v>2.9421742880956798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7">
        <f t="shared" si="2"/>
        <v>2.1</v>
      </c>
      <c r="B31" s="35">
        <f t="shared" si="0"/>
        <v>4.0218567421573352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7">
        <f t="shared" si="2"/>
        <v>2.4</v>
      </c>
      <c r="B32" s="35">
        <f t="shared" si="0"/>
        <v>5.4662292136760939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7">
        <f t="shared" si="2"/>
        <v>2.6999999999999997</v>
      </c>
      <c r="B33" s="35">
        <f t="shared" si="0"/>
        <v>7.4062631060665396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7">
        <f t="shared" si="2"/>
        <v>2.9999999999999996</v>
      </c>
      <c r="B34" s="35">
        <f t="shared" si="0"/>
        <v>10.017874927409897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7">
        <f t="shared" si="2"/>
        <v>3.2999999999999994</v>
      </c>
      <c r="B35" s="35">
        <f t="shared" si="0"/>
        <v>13.537877876628317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7">
        <f t="shared" si="2"/>
        <v>3.5999999999999992</v>
      </c>
      <c r="B36" s="35">
        <f t="shared" si="0"/>
        <v>18.285455360615334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7">
        <f t="shared" si="2"/>
        <v>3.899999999999999</v>
      </c>
      <c r="B37" s="35">
        <f t="shared" si="0"/>
        <v>24.691103597042162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7">
        <f t="shared" si="2"/>
        <v>4.1999999999999993</v>
      </c>
      <c r="B38" s="35">
        <f t="shared" si="0"/>
        <v>33.335667732052308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7">
        <f t="shared" si="2"/>
        <v>4.4999999999999991</v>
      </c>
      <c r="B39" s="35">
        <f t="shared" si="0"/>
        <v>45.00301115199175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7">
        <f t="shared" si="2"/>
        <v>4.7999999999999989</v>
      </c>
      <c r="B40" s="35">
        <f t="shared" si="0"/>
        <v>60.75109388584287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7">
        <f t="shared" si="2"/>
        <v>5.0999999999999988</v>
      </c>
      <c r="B41" s="35">
        <f t="shared" si="0"/>
        <v>82.007905276668012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7">
        <f t="shared" si="2"/>
        <v>5.3999999999999986</v>
      </c>
      <c r="B42" s="35">
        <f t="shared" si="0"/>
        <v>110.70094981162208</v>
      </c>
      <c r="C42" s="6"/>
      <c r="D42" s="6" t="str">
        <f ca="1">"The formula in the key cell "&amp;ADDRESS(ROW(B4),COLUMN(B4),4)&amp;" is: &gt;&gt;&gt;   "&amp;_xlfn.FORMULATEXT(B4)</f>
        <v>The formula in the key cell B4 is: &gt;&gt;&gt;   =SINH(A4)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7">
        <f t="shared" si="2"/>
        <v>5.6999999999999984</v>
      </c>
      <c r="B43" s="35">
        <f t="shared" si="0"/>
        <v>149.43202750080115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7">
        <f t="shared" si="2"/>
        <v>5.9999999999999982</v>
      </c>
      <c r="B44" s="35">
        <f t="shared" si="0"/>
        <v>201.71315737027888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4"/>
      <c r="B45" s="35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SINH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2013-05-26T20:42:50Z</dcterms:created>
  <dcterms:modified xsi:type="dcterms:W3CDTF">2020-08-26T14:11:05Z</dcterms:modified>
</cp:coreProperties>
</file>